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735" tabRatio="758"/>
  </bookViews>
  <sheets>
    <sheet name="รปภ.(จ้างเหมา)" sheetId="18" r:id="rId1"/>
  </sheets>
  <calcPr calcId="145621" iterateDelta="1E-4"/>
</workbook>
</file>

<file path=xl/calcChain.xml><?xml version="1.0" encoding="utf-8"?>
<calcChain xmlns="http://schemas.openxmlformats.org/spreadsheetml/2006/main">
  <c r="H46" i="18" l="1"/>
  <c r="I46" i="18" s="1"/>
  <c r="G46" i="18"/>
  <c r="G45" i="18"/>
  <c r="H45" i="18" s="1"/>
  <c r="I45" i="18" s="1"/>
  <c r="H42" i="18"/>
  <c r="I42" i="18" s="1"/>
  <c r="G42" i="18"/>
  <c r="G41" i="18"/>
  <c r="H41" i="18" s="1"/>
  <c r="I41" i="18" s="1"/>
  <c r="H35" i="18"/>
  <c r="I35" i="18" s="1"/>
  <c r="G35" i="18"/>
  <c r="G34" i="18"/>
  <c r="H34" i="18" s="1"/>
  <c r="I34" i="18" s="1"/>
  <c r="H33" i="18"/>
  <c r="I33" i="18" s="1"/>
  <c r="G33" i="18"/>
  <c r="G32" i="18"/>
  <c r="H32" i="18" s="1"/>
  <c r="I32" i="18" s="1"/>
  <c r="H31" i="18"/>
  <c r="I31" i="18" s="1"/>
  <c r="G31" i="18"/>
  <c r="G29" i="18"/>
  <c r="H29" i="18" s="1"/>
  <c r="I29" i="18" s="1"/>
  <c r="H28" i="18"/>
  <c r="I28" i="18" s="1"/>
  <c r="G28" i="18"/>
  <c r="G25" i="18"/>
  <c r="H25" i="18" s="1"/>
  <c r="I25" i="18" s="1"/>
  <c r="H24" i="18"/>
  <c r="I24" i="18" s="1"/>
  <c r="G24" i="18"/>
  <c r="G23" i="18"/>
  <c r="H23" i="18" s="1"/>
  <c r="I23" i="18" s="1"/>
  <c r="H22" i="18"/>
  <c r="I22" i="18" s="1"/>
  <c r="G22" i="18"/>
  <c r="G12" i="18" l="1"/>
  <c r="H12" i="18" s="1"/>
  <c r="I12" i="18" s="1"/>
  <c r="G13" i="18"/>
  <c r="H13" i="18"/>
  <c r="I13" i="18" s="1"/>
  <c r="G14" i="18"/>
  <c r="H14" i="18" s="1"/>
  <c r="I14" i="18" s="1"/>
  <c r="G15" i="18"/>
  <c r="H15" i="18"/>
  <c r="I15" i="18" s="1"/>
  <c r="G16" i="18"/>
  <c r="H16" i="18" s="1"/>
  <c r="I16" i="18" s="1"/>
  <c r="G17" i="18"/>
  <c r="H17" i="18"/>
  <c r="I17" i="18" s="1"/>
  <c r="G18" i="18"/>
  <c r="H18" i="18" s="1"/>
  <c r="I18" i="18" s="1"/>
  <c r="G11" i="18" l="1"/>
  <c r="H11" i="18" s="1"/>
  <c r="I11" i="18" s="1"/>
  <c r="I47" i="18" l="1"/>
  <c r="H47" i="18"/>
</calcChain>
</file>

<file path=xl/sharedStrings.xml><?xml version="1.0" encoding="utf-8"?>
<sst xmlns="http://schemas.openxmlformats.org/spreadsheetml/2006/main" count="98" uniqueCount="76">
  <si>
    <t xml:space="preserve">สูตรที่ใช้คำนวณ ได้แก่ เทคนิคการวัดงาน (Work Measurement Technique) 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</si>
  <si>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</si>
  <si>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</si>
  <si>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</si>
  <si>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</si>
  <si>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</si>
  <si>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</si>
  <si>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</si>
  <si>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</si>
  <si>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</si>
  <si>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</si>
  <si>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</si>
  <si>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</si>
  <si>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</si>
  <si>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</si>
  <si>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</si>
  <si>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</si>
  <si>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t>ผู้รับผิดชอบ</t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</si>
  <si>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</si>
  <si>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รวม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</si>
  <si>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</si>
  <si>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</si>
  <si>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</si>
  <si>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</si>
  <si>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</si>
  <si>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</si>
  <si>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</si>
  <si>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</si>
  <si>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ครั้ง</t>
  </si>
  <si>
    <t>1. ประชุมกำหนดรายละเอียดขอบเขตของงาน (TOR) ส่งฝ่ายพัสดุ</t>
  </si>
  <si>
    <t>2. ประชุม รปภ. เพื่อแจ้งแนวทางการปฏิบัติ/พื้นที่ในการดูแล
รักษาความปลอดภัย</t>
  </si>
  <si>
    <t>3. ควบคุมกำกับการปฏิบัติงานประจำวัน</t>
  </si>
  <si>
    <t>5. ประชุมคณะกรรมการตรวจการจ้างประจำเดือน</t>
  </si>
  <si>
    <t>7. ส่งซ่อมวัสดุครุภัณฑ์ที่เสียหายในส่วนของงานรักษาความปลอดภัย</t>
  </si>
  <si>
    <t>6. ประชุม รปภ. เกี่ยวกับแนวทางปฏิบัติร่วมกันในการพัฒนาคุณภาพของหน่วยงาน</t>
  </si>
  <si>
    <t>8. ประเมินผลการปฏิบัติงาน ของ รปภ.</t>
  </si>
  <si>
    <t>4. ตรวจรายงานการปฏิบัติงานประจำวัน/ปรับปรุงแก้ไขกรณี
มีปัญหา/ความเสี่ยง</t>
  </si>
  <si>
    <t>หน่วยงาน …………………………………….</t>
  </si>
  <si>
    <t>สายงาน……………………………….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</si>
  <si>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</si>
  <si>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</si>
  <si>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</si>
  <si>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กลุ่มงาน/ฝ่าย......รักษาความปลอดภัย (จ้างเหมา)......</t>
  </si>
  <si>
    <t xml:space="preserve">            ดังนั้น จำนวนอัตรากำลังที่ต้องการ      =                คน</t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</si>
  <si>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</si>
  <si>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t xml:space="preserve">ตารางเก็บข้อมูลปริมาณงานด้านบริการ วิชาการ และบริหาร ย้อนหลัง 3 ปี (2557-2559)  </t>
  </si>
  <si>
    <t>งานด้านบริหาร</t>
  </si>
  <si>
    <t>งานบริการ</t>
  </si>
  <si>
    <t>งานวิชาการ</t>
  </si>
  <si>
    <t>1. การประชุมวิชาการภายในหน่วยงาน</t>
  </si>
  <si>
    <t>(การประชุมวิชาการที่หน่วยงานของท่านเป็นผู้ดำเนินการจัดการประชุมเอง)</t>
  </si>
  <si>
    <r>
      <t xml:space="preserve"> 1.1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</si>
  <si>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</si>
  <si>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1.3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</si>
  <si>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</si>
  <si>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2. การประชุมวิชาการภายนอกหน่วยงาน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</si>
  <si>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</si>
  <si>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r>
      <t xml:space="preserve"> 2.1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</si>
  <si>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2.2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</si>
  <si>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3. งานบริการทางวิชาการ</t>
  </si>
  <si>
    <t xml:space="preserve"> 3.1 การสอน/วิทยากรภายในหน่วยงาน ครึ่งวัน</t>
  </si>
  <si>
    <t xml:space="preserve"> 3.2 การสอน/วิทยากรภายในหน่วยงาน เต็มวัน</t>
  </si>
  <si>
    <t xml:space="preserve"> 3.3 การสอน/วิทยากรภายนอกหน่วยงาน ครึ่งวัน</t>
  </si>
  <si>
    <t xml:space="preserve"> 3.4 การสอน/วิทยากรภายนอกหน่วยงาน เต็มวัน</t>
  </si>
  <si>
    <t xml:space="preserve"> 3.5 จัดฝึกอบรม </t>
  </si>
  <si>
    <t>วัน</t>
  </si>
  <si>
    <t>(หน่วยงานของท่านเป็นผู้ดำเนินการจัดฝึกอบรมเอง)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</si>
  <si>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</si>
  <si>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</si>
  <si>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</si>
  <si>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</si>
  <si>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</si>
  <si>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 xml:space="preserve"> 1.2 การประชุมกรรมการ อนุกรรมการ ภายนอกหน่วยงาน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</si>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</sst>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;[Red]0"/>
    <numFmt numFmtId="188" formatCode="0.0000000"/>
    <numFmt numFmtId="189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u/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indexed="8"/>
      <name val="TH SarabunPSK"/>
      <family val="2"/>
      <charset val="222"/>
    </font>
    <font>
      <sz val="16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u/>
      <sz val="16"/>
      <name val="TH SarabunPSK"/>
      <family val="2"/>
    </font>
    <font>
      <sz val="11"/>
      <name val="TH SarabunPSK"/>
      <family val="2"/>
    </font>
    <font>
      <i/>
      <sz val="16"/>
      <color theme="1"/>
      <name val="TH SarabunPSK"/>
      <family val="2"/>
    </font>
    <font>
      <sz val="15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7" fillId="0" borderId="0" xfId="0" applyFont="1"/>
    <xf numFmtId="49" fontId="8" fillId="0" borderId="1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13" fillId="4" borderId="12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3" fontId="14" fillId="0" borderId="1" xfId="0" applyNumberFormat="1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5" fillId="0" borderId="2" xfId="0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vertical="center" wrapText="1" shrinkToFit="1"/>
    </xf>
    <xf numFmtId="187" fontId="14" fillId="0" borderId="1" xfId="0" applyNumberFormat="1" applyFont="1" applyBorder="1" applyAlignment="1">
      <alignment horizontal="center" vertical="center" wrapText="1" shrinkToFit="1"/>
    </xf>
    <xf numFmtId="187" fontId="14" fillId="0" borderId="1" xfId="0" applyNumberFormat="1" applyFont="1" applyFill="1" applyBorder="1" applyAlignment="1">
      <alignment horizontal="center" vertical="center" wrapText="1" shrinkToFit="1"/>
    </xf>
    <xf numFmtId="0" fontId="15" fillId="0" borderId="2" xfId="0" applyFont="1" applyFill="1" applyBorder="1" applyAlignment="1">
      <alignment vertical="center" wrapText="1" shrinkToFit="1"/>
    </xf>
    <xf numFmtId="3" fontId="14" fillId="0" borderId="5" xfId="0" applyNumberFormat="1" applyFont="1" applyBorder="1" applyAlignment="1">
      <alignment horizontal="center" vertical="center" wrapText="1" shrinkToFit="1"/>
    </xf>
    <xf numFmtId="1" fontId="14" fillId="0" borderId="1" xfId="0" applyNumberFormat="1" applyFont="1" applyBorder="1" applyAlignment="1">
      <alignment horizontal="center" vertical="center" wrapText="1" shrinkToFi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center" vertical="center" wrapText="1" shrinkToFit="1"/>
    </xf>
    <xf numFmtId="3" fontId="14" fillId="0" borderId="6" xfId="0" applyNumberFormat="1" applyFont="1" applyBorder="1" applyAlignment="1">
      <alignment horizontal="center" vertical="center" wrapText="1" shrinkToFit="1"/>
    </xf>
    <xf numFmtId="3" fontId="14" fillId="0" borderId="9" xfId="0" applyNumberFormat="1" applyFont="1" applyBorder="1" applyAlignment="1">
      <alignment horizontal="center" vertical="center" wrapText="1" shrinkToFit="1"/>
    </xf>
    <xf numFmtId="3" fontId="14" fillId="0" borderId="10" xfId="0" applyNumberFormat="1" applyFont="1" applyBorder="1" applyAlignment="1">
      <alignment horizontal="center" vertical="center" wrapText="1" shrinkToFit="1"/>
    </xf>
    <xf numFmtId="3" fontId="14" fillId="0" borderId="11" xfId="0" applyNumberFormat="1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88" fontId="3" fillId="0" borderId="3" xfId="0" applyNumberFormat="1" applyFont="1" applyFill="1" applyBorder="1" applyAlignment="1">
      <alignment horizontal="center" vertical="center"/>
    </xf>
    <xf numFmtId="188" fontId="3" fillId="0" borderId="12" xfId="0" applyNumberFormat="1" applyFont="1" applyFill="1" applyBorder="1" applyAlignment="1">
      <alignment horizontal="center" vertical="center"/>
    </xf>
    <xf numFmtId="188" fontId="7" fillId="0" borderId="1" xfId="0" applyNumberFormat="1" applyFont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left" vertical="top" wrapText="1"/>
    </xf>
    <xf numFmtId="1" fontId="16" fillId="5" borderId="12" xfId="0" applyNumberFormat="1" applyFont="1" applyFill="1" applyBorder="1" applyAlignment="1">
      <alignment horizontal="left"/>
    </xf>
    <xf numFmtId="0" fontId="3" fillId="6" borderId="18" xfId="0" applyFont="1" applyFill="1" applyBorder="1" applyAlignment="1">
      <alignment horizontal="center" vertical="top" shrinkToFit="1"/>
    </xf>
    <xf numFmtId="0" fontId="3" fillId="6" borderId="12" xfId="0" applyFont="1" applyFill="1" applyBorder="1" applyAlignment="1">
      <alignment horizontal="center" vertical="top" shrinkToFit="1"/>
    </xf>
    <xf numFmtId="189" fontId="3" fillId="5" borderId="12" xfId="3" applyNumberFormat="1" applyFont="1" applyFill="1" applyBorder="1"/>
    <xf numFmtId="0" fontId="3" fillId="5" borderId="12" xfId="0" applyFont="1" applyFill="1" applyBorder="1" applyAlignment="1">
      <alignment horizontal="center" vertical="top"/>
    </xf>
    <xf numFmtId="0" fontId="3" fillId="5" borderId="12" xfId="0" applyFont="1" applyFill="1" applyBorder="1"/>
    <xf numFmtId="0" fontId="17" fillId="0" borderId="0" xfId="0" applyFont="1"/>
    <xf numFmtId="0" fontId="11" fillId="0" borderId="12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top"/>
    </xf>
    <xf numFmtId="0" fontId="7" fillId="0" borderId="12" xfId="0" applyFont="1" applyFill="1" applyBorder="1"/>
    <xf numFmtId="0" fontId="7" fillId="0" borderId="0" xfId="0" applyFont="1" applyFill="1"/>
    <xf numFmtId="0" fontId="18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5" borderId="12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vertical="top"/>
    </xf>
    <xf numFmtId="0" fontId="2" fillId="5" borderId="18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188" fontId="3" fillId="5" borderId="19" xfId="0" applyNumberFormat="1" applyFont="1" applyFill="1" applyBorder="1" applyAlignment="1">
      <alignment horizontal="center" vertical="center"/>
    </xf>
    <xf numFmtId="0" fontId="9" fillId="5" borderId="19" xfId="0" applyFont="1" applyFill="1" applyBorder="1"/>
    <xf numFmtId="0" fontId="19" fillId="0" borderId="0" xfId="0" applyFont="1" applyFill="1"/>
    <xf numFmtId="0" fontId="11" fillId="0" borderId="12" xfId="0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/>
    </xf>
    <xf numFmtId="188" fontId="7" fillId="0" borderId="1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188" fontId="7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vertical="top" wrapText="1"/>
    </xf>
    <xf numFmtId="0" fontId="7" fillId="0" borderId="12" xfId="0" quotePrefix="1" applyFont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7" fillId="0" borderId="20" xfId="0" applyFont="1" applyFill="1" applyBorder="1" applyAlignment="1">
      <alignment vertical="center"/>
    </xf>
    <xf numFmtId="188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/>
  </cellXfs>
  <cellStyles count="4">
    <cellStyle name="Comma 2" xfId="3"/>
    <cellStyle name="Normal" xfId="0" builtinId="0"/>
    <cellStyle name="Normal 2" xfId="1"/>
    <cellStyle name="ปกติ_Work Load 1ตค50-30กย5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="85" zoomScaleNormal="85" zoomScaleSheetLayoutView="100" workbookViewId="0">
      <selection activeCell="A3" sqref="A3:J3"/>
    </sheetView>
  </sheetViews>
  <sheetFormatPr defaultColWidth="9.125" defaultRowHeight="24" x14ac:dyDescent="0.55000000000000004"/>
  <cols>
    <col min="1" max="1" width="49" style="1" customWidth="1"/>
    <col min="2" max="2" width="10.375" style="1" customWidth="1"/>
    <col min="3" max="3" width="12.25" style="1" customWidth="1"/>
    <col min="4" max="4" width="9.375" style="1" customWidth="1"/>
    <col min="5" max="5" width="8.625" style="1" customWidth="1"/>
    <col min="6" max="6" width="9.875" style="1" customWidth="1"/>
    <col min="7" max="7" width="16.125" style="5" customWidth="1"/>
    <col min="8" max="8" width="17.125" style="5" customWidth="1"/>
    <col min="9" max="9" width="15.375" style="5" customWidth="1"/>
    <col min="10" max="10" width="16.125" style="1" customWidth="1"/>
    <col min="11" max="16384" width="9.125" style="1"/>
  </cols>
  <sheetData>
    <row r="1" spans="1:10" ht="22.5" customHeight="1" x14ac:dyDescent="0.55000000000000004">
      <c r="A1" s="57" t="s">
        <v>45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22.5" customHeight="1" x14ac:dyDescent="0.55000000000000004">
      <c r="A2" s="57" t="s">
        <v>37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2.5" customHeight="1" x14ac:dyDescent="0.55000000000000004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2.5" customHeight="1" x14ac:dyDescent="0.55000000000000004">
      <c r="A4" s="57" t="s">
        <v>38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23.25" customHeight="1" x14ac:dyDescent="0.55000000000000004">
      <c r="A5" s="57" t="s">
        <v>0</v>
      </c>
      <c r="B5" s="57"/>
      <c r="C5" s="57"/>
      <c r="D5" s="57"/>
      <c r="E5" s="57"/>
      <c r="F5" s="57"/>
      <c r="G5" s="57"/>
      <c r="H5" s="57"/>
      <c r="I5" s="57"/>
      <c r="J5" s="57"/>
    </row>
    <row r="6" spans="1:10" ht="48" customHeight="1" x14ac:dyDescent="0.55000000000000004">
      <c r="A6" s="48" t="s">
        <v>1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s="3" customFormat="1" x14ac:dyDescent="0.55000000000000004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</row>
    <row r="8" spans="1:10" ht="23.25" customHeight="1" x14ac:dyDescent="0.55000000000000004">
      <c r="A8" s="49" t="s">
        <v>12</v>
      </c>
      <c r="B8" s="51" t="s">
        <v>13</v>
      </c>
      <c r="C8" s="52" t="s">
        <v>14</v>
      </c>
      <c r="D8" s="53" t="s">
        <v>15</v>
      </c>
      <c r="E8" s="53"/>
      <c r="F8" s="53"/>
      <c r="G8" s="53"/>
      <c r="H8" s="54" t="s">
        <v>16</v>
      </c>
      <c r="I8" s="55" t="s">
        <v>44</v>
      </c>
      <c r="J8" s="49" t="s">
        <v>17</v>
      </c>
    </row>
    <row r="9" spans="1:10" ht="69" customHeight="1" x14ac:dyDescent="0.55000000000000004">
      <c r="A9" s="50"/>
      <c r="B9" s="51"/>
      <c r="C9" s="52"/>
      <c r="D9" s="8">
        <v>2557</v>
      </c>
      <c r="E9" s="8">
        <v>2558</v>
      </c>
      <c r="F9" s="8">
        <v>2559</v>
      </c>
      <c r="G9" s="9" t="s">
        <v>18</v>
      </c>
      <c r="H9" s="50"/>
      <c r="I9" s="56"/>
      <c r="J9" s="50"/>
    </row>
    <row r="10" spans="1:10" x14ac:dyDescent="0.55000000000000004">
      <c r="A10" s="67" t="s">
        <v>47</v>
      </c>
      <c r="B10" s="62"/>
      <c r="C10" s="63"/>
      <c r="D10" s="64"/>
      <c r="E10" s="64"/>
      <c r="F10" s="64"/>
      <c r="G10" s="65"/>
      <c r="H10" s="61"/>
      <c r="I10" s="66"/>
      <c r="J10" s="61"/>
    </row>
    <row r="11" spans="1:10" s="11" customFormat="1" x14ac:dyDescent="0.2">
      <c r="A11" s="16" t="s">
        <v>29</v>
      </c>
      <c r="B11" s="17" t="s">
        <v>28</v>
      </c>
      <c r="C11" s="18">
        <v>180</v>
      </c>
      <c r="D11" s="19"/>
      <c r="E11" s="19"/>
      <c r="F11" s="19"/>
      <c r="G11" s="20">
        <f>(D11+E11+F11)/3</f>
        <v>0</v>
      </c>
      <c r="H11" s="20">
        <f>G11*C11</f>
        <v>0</v>
      </c>
      <c r="I11" s="58">
        <f>H11/96600</f>
        <v>0</v>
      </c>
      <c r="J11" s="21"/>
    </row>
    <row r="12" spans="1:10" s="10" customFormat="1" ht="48" x14ac:dyDescent="0.2">
      <c r="A12" s="22" t="s">
        <v>30</v>
      </c>
      <c r="B12" s="23" t="s">
        <v>28</v>
      </c>
      <c r="C12" s="24">
        <v>60</v>
      </c>
      <c r="D12" s="25"/>
      <c r="E12" s="25"/>
      <c r="F12" s="25"/>
      <c r="G12" s="12">
        <f t="shared" ref="G12:G18" si="0">(D12+E12+F12)/3</f>
        <v>0</v>
      </c>
      <c r="H12" s="12">
        <f t="shared" ref="H12:H18" si="1">G12*C12</f>
        <v>0</v>
      </c>
      <c r="I12" s="59">
        <f t="shared" ref="I12:I18" si="2">H12/96600</f>
        <v>0</v>
      </c>
      <c r="J12" s="25"/>
    </row>
    <row r="13" spans="1:10" s="10" customFormat="1" x14ac:dyDescent="0.2">
      <c r="A13" s="26" t="s">
        <v>31</v>
      </c>
      <c r="B13" s="23" t="s">
        <v>28</v>
      </c>
      <c r="C13" s="24">
        <v>30</v>
      </c>
      <c r="D13" s="25"/>
      <c r="E13" s="25"/>
      <c r="F13" s="25"/>
      <c r="G13" s="12">
        <f t="shared" si="0"/>
        <v>0</v>
      </c>
      <c r="H13" s="12">
        <f t="shared" si="1"/>
        <v>0</v>
      </c>
      <c r="I13" s="59">
        <f t="shared" si="2"/>
        <v>0</v>
      </c>
      <c r="J13" s="25"/>
    </row>
    <row r="14" spans="1:10" s="10" customFormat="1" ht="48" x14ac:dyDescent="0.2">
      <c r="A14" s="26" t="s">
        <v>36</v>
      </c>
      <c r="B14" s="23" t="s">
        <v>28</v>
      </c>
      <c r="C14" s="24">
        <v>20</v>
      </c>
      <c r="D14" s="25"/>
      <c r="E14" s="25"/>
      <c r="F14" s="25"/>
      <c r="G14" s="12">
        <f t="shared" si="0"/>
        <v>0</v>
      </c>
      <c r="H14" s="12">
        <f t="shared" si="1"/>
        <v>0</v>
      </c>
      <c r="I14" s="59">
        <f t="shared" si="2"/>
        <v>0</v>
      </c>
      <c r="J14" s="25"/>
    </row>
    <row r="15" spans="1:10" s="10" customFormat="1" x14ac:dyDescent="0.2">
      <c r="A15" s="22" t="s">
        <v>32</v>
      </c>
      <c r="B15" s="23" t="s">
        <v>28</v>
      </c>
      <c r="C15" s="24">
        <v>60</v>
      </c>
      <c r="D15" s="25"/>
      <c r="E15" s="25"/>
      <c r="F15" s="25"/>
      <c r="G15" s="12">
        <f t="shared" si="0"/>
        <v>0</v>
      </c>
      <c r="H15" s="12">
        <f t="shared" si="1"/>
        <v>0</v>
      </c>
      <c r="I15" s="59">
        <f t="shared" si="2"/>
        <v>0</v>
      </c>
      <c r="J15" s="25"/>
    </row>
    <row r="16" spans="1:10" s="10" customFormat="1" ht="48" x14ac:dyDescent="0.2">
      <c r="A16" s="22" t="s">
        <v>34</v>
      </c>
      <c r="B16" s="23" t="s">
        <v>28</v>
      </c>
      <c r="C16" s="24">
        <v>60</v>
      </c>
      <c r="D16" s="25"/>
      <c r="E16" s="25"/>
      <c r="F16" s="25"/>
      <c r="G16" s="12">
        <f t="shared" si="0"/>
        <v>0</v>
      </c>
      <c r="H16" s="12">
        <f t="shared" si="1"/>
        <v>0</v>
      </c>
      <c r="I16" s="59">
        <f t="shared" si="2"/>
        <v>0</v>
      </c>
      <c r="J16" s="25"/>
    </row>
    <row r="17" spans="1:10" s="10" customFormat="1" x14ac:dyDescent="0.2">
      <c r="A17" s="22" t="s">
        <v>33</v>
      </c>
      <c r="B17" s="23" t="s">
        <v>28</v>
      </c>
      <c r="C17" s="24">
        <v>5</v>
      </c>
      <c r="D17" s="25"/>
      <c r="E17" s="25"/>
      <c r="F17" s="25"/>
      <c r="G17" s="12">
        <f t="shared" si="0"/>
        <v>0</v>
      </c>
      <c r="H17" s="12">
        <f t="shared" si="1"/>
        <v>0</v>
      </c>
      <c r="I17" s="59">
        <f t="shared" si="2"/>
        <v>0</v>
      </c>
      <c r="J17" s="25"/>
    </row>
    <row r="18" spans="1:10" s="10" customFormat="1" x14ac:dyDescent="0.2">
      <c r="A18" s="22" t="s">
        <v>35</v>
      </c>
      <c r="B18" s="23" t="s">
        <v>28</v>
      </c>
      <c r="C18" s="24">
        <v>120</v>
      </c>
      <c r="D18" s="25"/>
      <c r="E18" s="25"/>
      <c r="F18" s="25"/>
      <c r="G18" s="12">
        <f t="shared" si="0"/>
        <v>0</v>
      </c>
      <c r="H18" s="12">
        <f t="shared" si="1"/>
        <v>0</v>
      </c>
      <c r="I18" s="59">
        <f t="shared" si="2"/>
        <v>0</v>
      </c>
      <c r="J18" s="25"/>
    </row>
    <row r="19" spans="1:10" s="74" customFormat="1" x14ac:dyDescent="0.55000000000000004">
      <c r="A19" s="68" t="s">
        <v>48</v>
      </c>
      <c r="B19" s="69"/>
      <c r="C19" s="70"/>
      <c r="D19" s="71"/>
      <c r="E19" s="71"/>
      <c r="F19" s="71"/>
      <c r="G19" s="72"/>
      <c r="H19" s="72"/>
      <c r="I19" s="72"/>
      <c r="J19" s="73"/>
    </row>
    <row r="20" spans="1:10" s="81" customFormat="1" x14ac:dyDescent="0.55000000000000004">
      <c r="A20" s="75" t="s">
        <v>49</v>
      </c>
      <c r="B20" s="76"/>
      <c r="C20" s="77"/>
      <c r="D20" s="78"/>
      <c r="E20" s="25"/>
      <c r="F20" s="25"/>
      <c r="G20" s="79"/>
      <c r="H20" s="79"/>
      <c r="I20" s="79"/>
      <c r="J20" s="80"/>
    </row>
    <row r="21" spans="1:10" s="81" customFormat="1" ht="48" x14ac:dyDescent="0.55000000000000004">
      <c r="A21" s="82" t="s">
        <v>50</v>
      </c>
      <c r="B21" s="76"/>
      <c r="C21" s="77"/>
      <c r="D21" s="78"/>
      <c r="E21" s="25"/>
      <c r="F21" s="25"/>
      <c r="G21" s="79"/>
      <c r="H21" s="79"/>
      <c r="I21" s="79"/>
      <c r="J21" s="80"/>
    </row>
    <row r="22" spans="1:10" s="81" customFormat="1" ht="48" x14ac:dyDescent="0.55000000000000004">
      <c r="A22" s="83" t="s">
        <v>51</v>
      </c>
      <c r="B22" s="76" t="s">
        <v>28</v>
      </c>
      <c r="C22" s="77">
        <v>210</v>
      </c>
      <c r="D22" s="78"/>
      <c r="E22" s="25"/>
      <c r="F22" s="25"/>
      <c r="G22" s="79">
        <f t="shared" ref="G22:G35" si="3">(D22+E22+F22)/3</f>
        <v>0</v>
      </c>
      <c r="H22" s="79">
        <f t="shared" ref="H22:H35" si="4">G22*C22</f>
        <v>0</v>
      </c>
      <c r="I22" s="59">
        <f t="shared" ref="I22:I35" si="5">H22/96600</f>
        <v>0</v>
      </c>
      <c r="J22" s="80"/>
    </row>
    <row r="23" spans="1:10" s="81" customFormat="1" ht="48" x14ac:dyDescent="0.55000000000000004">
      <c r="A23" s="83" t="s">
        <v>52</v>
      </c>
      <c r="B23" s="76" t="s">
        <v>28</v>
      </c>
      <c r="C23" s="77">
        <v>420</v>
      </c>
      <c r="D23" s="78"/>
      <c r="E23" s="25"/>
      <c r="F23" s="25"/>
      <c r="G23" s="79">
        <f t="shared" si="3"/>
        <v>0</v>
      </c>
      <c r="H23" s="79">
        <f t="shared" si="4"/>
        <v>0</v>
      </c>
      <c r="I23" s="59">
        <f t="shared" si="5"/>
        <v>0</v>
      </c>
      <c r="J23" s="80"/>
    </row>
    <row r="24" spans="1:10" s="81" customFormat="1" ht="48" x14ac:dyDescent="0.55000000000000004">
      <c r="A24" s="83" t="s">
        <v>53</v>
      </c>
      <c r="B24" s="76" t="s">
        <v>28</v>
      </c>
      <c r="C24" s="77">
        <v>210</v>
      </c>
      <c r="D24" s="78"/>
      <c r="E24" s="25"/>
      <c r="F24" s="25"/>
      <c r="G24" s="79">
        <f t="shared" si="3"/>
        <v>0</v>
      </c>
      <c r="H24" s="79">
        <f t="shared" si="4"/>
        <v>0</v>
      </c>
      <c r="I24" s="59">
        <f t="shared" si="5"/>
        <v>0</v>
      </c>
      <c r="J24" s="80"/>
    </row>
    <row r="25" spans="1:10" s="81" customFormat="1" ht="48" x14ac:dyDescent="0.55000000000000004">
      <c r="A25" s="83" t="s">
        <v>54</v>
      </c>
      <c r="B25" s="76" t="s">
        <v>28</v>
      </c>
      <c r="C25" s="77">
        <v>420</v>
      </c>
      <c r="D25" s="78"/>
      <c r="E25" s="25"/>
      <c r="F25" s="25"/>
      <c r="G25" s="79">
        <f t="shared" si="3"/>
        <v>0</v>
      </c>
      <c r="H25" s="79">
        <f t="shared" si="4"/>
        <v>0</v>
      </c>
      <c r="I25" s="59">
        <f t="shared" si="5"/>
        <v>0</v>
      </c>
      <c r="J25" s="80"/>
    </row>
    <row r="26" spans="1:10" s="81" customFormat="1" x14ac:dyDescent="0.55000000000000004">
      <c r="A26" s="75" t="s">
        <v>55</v>
      </c>
      <c r="B26" s="76"/>
      <c r="C26" s="77"/>
      <c r="D26" s="78"/>
      <c r="E26" s="25"/>
      <c r="F26" s="25"/>
      <c r="G26" s="79"/>
      <c r="H26" s="79"/>
      <c r="I26" s="59"/>
      <c r="J26" s="80"/>
    </row>
    <row r="27" spans="1:10" s="81" customFormat="1" ht="48" x14ac:dyDescent="0.55000000000000004">
      <c r="A27" s="82" t="s">
        <v>56</v>
      </c>
      <c r="B27" s="76"/>
      <c r="C27" s="77"/>
      <c r="D27" s="78"/>
      <c r="E27" s="25"/>
      <c r="F27" s="25"/>
      <c r="G27" s="79"/>
      <c r="H27" s="79"/>
      <c r="I27" s="59"/>
      <c r="J27" s="80"/>
    </row>
    <row r="28" spans="1:10" s="81" customFormat="1" ht="48" x14ac:dyDescent="0.55000000000000004">
      <c r="A28" s="83" t="s">
        <v>57</v>
      </c>
      <c r="B28" s="76" t="s">
        <v>28</v>
      </c>
      <c r="C28" s="77">
        <v>210</v>
      </c>
      <c r="D28" s="78"/>
      <c r="E28" s="25"/>
      <c r="F28" s="25"/>
      <c r="G28" s="79">
        <f t="shared" si="3"/>
        <v>0</v>
      </c>
      <c r="H28" s="79">
        <f t="shared" si="4"/>
        <v>0</v>
      </c>
      <c r="I28" s="59">
        <f t="shared" si="5"/>
        <v>0</v>
      </c>
      <c r="J28" s="80"/>
    </row>
    <row r="29" spans="1:10" s="81" customFormat="1" ht="48" x14ac:dyDescent="0.55000000000000004">
      <c r="A29" s="83" t="s">
        <v>58</v>
      </c>
      <c r="B29" s="76" t="s">
        <v>28</v>
      </c>
      <c r="C29" s="77">
        <v>420</v>
      </c>
      <c r="D29" s="78"/>
      <c r="E29" s="25"/>
      <c r="F29" s="25"/>
      <c r="G29" s="79">
        <f t="shared" si="3"/>
        <v>0</v>
      </c>
      <c r="H29" s="79">
        <f t="shared" si="4"/>
        <v>0</v>
      </c>
      <c r="I29" s="59">
        <f t="shared" si="5"/>
        <v>0</v>
      </c>
      <c r="J29" s="80"/>
    </row>
    <row r="30" spans="1:10" s="81" customFormat="1" x14ac:dyDescent="0.55000000000000004">
      <c r="A30" s="75" t="s">
        <v>59</v>
      </c>
      <c r="B30" s="76"/>
      <c r="C30" s="77"/>
      <c r="D30" s="78"/>
      <c r="E30" s="25"/>
      <c r="F30" s="25"/>
      <c r="G30" s="79"/>
      <c r="H30" s="79"/>
      <c r="I30" s="59"/>
      <c r="J30" s="80"/>
    </row>
    <row r="31" spans="1:10" s="81" customFormat="1" x14ac:dyDescent="0.55000000000000004">
      <c r="A31" s="83" t="s">
        <v>60</v>
      </c>
      <c r="B31" s="76" t="s">
        <v>28</v>
      </c>
      <c r="C31" s="77">
        <v>210</v>
      </c>
      <c r="D31" s="78"/>
      <c r="E31" s="25"/>
      <c r="F31" s="25"/>
      <c r="G31" s="79">
        <f t="shared" si="3"/>
        <v>0</v>
      </c>
      <c r="H31" s="79">
        <f t="shared" si="4"/>
        <v>0</v>
      </c>
      <c r="I31" s="59">
        <f t="shared" si="5"/>
        <v>0</v>
      </c>
      <c r="J31" s="80"/>
    </row>
    <row r="32" spans="1:10" s="81" customFormat="1" x14ac:dyDescent="0.55000000000000004">
      <c r="A32" s="83" t="s">
        <v>61</v>
      </c>
      <c r="B32" s="76" t="s">
        <v>28</v>
      </c>
      <c r="C32" s="77">
        <v>420</v>
      </c>
      <c r="D32" s="78"/>
      <c r="E32" s="25"/>
      <c r="F32" s="25"/>
      <c r="G32" s="79">
        <f t="shared" si="3"/>
        <v>0</v>
      </c>
      <c r="H32" s="79">
        <f t="shared" si="4"/>
        <v>0</v>
      </c>
      <c r="I32" s="59">
        <f t="shared" si="5"/>
        <v>0</v>
      </c>
      <c r="J32" s="80"/>
    </row>
    <row r="33" spans="1:10" s="81" customFormat="1" x14ac:dyDescent="0.55000000000000004">
      <c r="A33" s="83" t="s">
        <v>62</v>
      </c>
      <c r="B33" s="76" t="s">
        <v>28</v>
      </c>
      <c r="C33" s="77">
        <v>210</v>
      </c>
      <c r="D33" s="78"/>
      <c r="E33" s="25"/>
      <c r="F33" s="25"/>
      <c r="G33" s="79">
        <f t="shared" si="3"/>
        <v>0</v>
      </c>
      <c r="H33" s="79">
        <f t="shared" si="4"/>
        <v>0</v>
      </c>
      <c r="I33" s="59">
        <f t="shared" si="5"/>
        <v>0</v>
      </c>
      <c r="J33" s="80"/>
    </row>
    <row r="34" spans="1:10" s="81" customFormat="1" x14ac:dyDescent="0.55000000000000004">
      <c r="A34" s="83" t="s">
        <v>63</v>
      </c>
      <c r="B34" s="76" t="s">
        <v>28</v>
      </c>
      <c r="C34" s="77">
        <v>420</v>
      </c>
      <c r="D34" s="78"/>
      <c r="E34" s="25"/>
      <c r="F34" s="25"/>
      <c r="G34" s="79">
        <f t="shared" si="3"/>
        <v>0</v>
      </c>
      <c r="H34" s="79">
        <f t="shared" si="4"/>
        <v>0</v>
      </c>
      <c r="I34" s="59">
        <f t="shared" si="5"/>
        <v>0</v>
      </c>
      <c r="J34" s="80"/>
    </row>
    <row r="35" spans="1:10" s="81" customFormat="1" x14ac:dyDescent="0.55000000000000004">
      <c r="A35" s="83" t="s">
        <v>64</v>
      </c>
      <c r="B35" s="76" t="s">
        <v>65</v>
      </c>
      <c r="C35" s="77">
        <v>420</v>
      </c>
      <c r="D35" s="78"/>
      <c r="E35" s="25"/>
      <c r="F35" s="25"/>
      <c r="G35" s="79">
        <f t="shared" si="3"/>
        <v>0</v>
      </c>
      <c r="H35" s="79">
        <f t="shared" si="4"/>
        <v>0</v>
      </c>
      <c r="I35" s="59">
        <f t="shared" si="5"/>
        <v>0</v>
      </c>
      <c r="J35" s="80"/>
    </row>
    <row r="36" spans="1:10" s="81" customFormat="1" x14ac:dyDescent="0.55000000000000004">
      <c r="A36" s="82" t="s">
        <v>66</v>
      </c>
      <c r="B36" s="76"/>
      <c r="C36" s="77"/>
      <c r="D36" s="78"/>
      <c r="E36" s="25"/>
      <c r="F36" s="25"/>
      <c r="G36" s="23"/>
      <c r="H36" s="23"/>
      <c r="I36" s="23"/>
      <c r="J36" s="80"/>
    </row>
    <row r="37" spans="1:10" s="91" customFormat="1" x14ac:dyDescent="0.55000000000000004">
      <c r="A37" s="67" t="s">
        <v>46</v>
      </c>
      <c r="B37" s="84"/>
      <c r="C37" s="85"/>
      <c r="D37" s="86"/>
      <c r="E37" s="87"/>
      <c r="F37" s="87"/>
      <c r="G37" s="88"/>
      <c r="H37" s="88"/>
      <c r="I37" s="89"/>
      <c r="J37" s="90"/>
    </row>
    <row r="38" spans="1:10" s="81" customFormat="1" x14ac:dyDescent="0.55000000000000004">
      <c r="A38" s="92" t="s">
        <v>67</v>
      </c>
      <c r="B38" s="93"/>
      <c r="C38" s="94"/>
      <c r="D38" s="78"/>
      <c r="E38" s="25"/>
      <c r="F38" s="25"/>
      <c r="G38" s="95"/>
      <c r="H38" s="95"/>
      <c r="I38" s="96"/>
      <c r="J38" s="80"/>
    </row>
    <row r="39" spans="1:10" s="81" customFormat="1" ht="48" x14ac:dyDescent="0.55000000000000004">
      <c r="A39" s="97" t="s">
        <v>68</v>
      </c>
      <c r="B39" s="98"/>
      <c r="C39" s="99"/>
      <c r="D39" s="78"/>
      <c r="E39" s="25"/>
      <c r="F39" s="25"/>
      <c r="G39" s="23"/>
      <c r="H39" s="23"/>
      <c r="I39" s="100"/>
      <c r="J39" s="80"/>
    </row>
    <row r="40" spans="1:10" s="81" customFormat="1" x14ac:dyDescent="0.55000000000000004">
      <c r="A40" s="101" t="s">
        <v>69</v>
      </c>
      <c r="B40" s="98"/>
      <c r="C40" s="99"/>
      <c r="D40" s="78"/>
      <c r="E40" s="25"/>
      <c r="F40" s="25"/>
      <c r="G40" s="23"/>
      <c r="H40" s="23"/>
      <c r="I40" s="100"/>
      <c r="J40" s="80"/>
    </row>
    <row r="41" spans="1:10" s="81" customFormat="1" ht="48" x14ac:dyDescent="0.55000000000000004">
      <c r="A41" s="102" t="s">
        <v>70</v>
      </c>
      <c r="B41" s="98" t="s">
        <v>28</v>
      </c>
      <c r="C41" s="99">
        <v>210</v>
      </c>
      <c r="D41" s="78"/>
      <c r="E41" s="25"/>
      <c r="F41" s="25"/>
      <c r="G41" s="23">
        <f t="shared" ref="G41:G46" si="6">((D41+E41+F41))/3</f>
        <v>0</v>
      </c>
      <c r="H41" s="23">
        <f t="shared" ref="H41:H46" si="7">G41*C41</f>
        <v>0</v>
      </c>
      <c r="I41" s="100">
        <f t="shared" ref="I41:I46" si="8">H41/96600</f>
        <v>0</v>
      </c>
      <c r="J41" s="80"/>
    </row>
    <row r="42" spans="1:10" s="81" customFormat="1" ht="48" x14ac:dyDescent="0.55000000000000004">
      <c r="A42" s="97" t="s">
        <v>71</v>
      </c>
      <c r="B42" s="98" t="s">
        <v>28</v>
      </c>
      <c r="C42" s="99">
        <v>420</v>
      </c>
      <c r="D42" s="78"/>
      <c r="E42" s="25"/>
      <c r="F42" s="25"/>
      <c r="G42" s="23">
        <f t="shared" si="6"/>
        <v>0</v>
      </c>
      <c r="H42" s="23">
        <f t="shared" si="7"/>
        <v>0</v>
      </c>
      <c r="I42" s="100">
        <f t="shared" si="8"/>
        <v>0</v>
      </c>
      <c r="J42" s="80"/>
    </row>
    <row r="43" spans="1:10" s="81" customFormat="1" x14ac:dyDescent="0.55000000000000004">
      <c r="A43" s="103" t="s">
        <v>72</v>
      </c>
      <c r="B43" s="93"/>
      <c r="C43" s="94"/>
      <c r="D43" s="78"/>
      <c r="E43" s="25"/>
      <c r="F43" s="25"/>
      <c r="G43" s="95"/>
      <c r="H43" s="95"/>
      <c r="I43" s="96"/>
      <c r="J43" s="80"/>
    </row>
    <row r="44" spans="1:10" s="81" customFormat="1" ht="48" x14ac:dyDescent="0.55000000000000004">
      <c r="A44" s="101" t="s">
        <v>73</v>
      </c>
      <c r="B44" s="98"/>
      <c r="C44" s="99"/>
      <c r="D44" s="78"/>
      <c r="E44" s="25"/>
      <c r="F44" s="25"/>
      <c r="G44" s="23"/>
      <c r="H44" s="23"/>
      <c r="I44" s="100"/>
      <c r="J44" s="80"/>
    </row>
    <row r="45" spans="1:10" s="81" customFormat="1" ht="48" x14ac:dyDescent="0.55000000000000004">
      <c r="A45" s="97" t="s">
        <v>74</v>
      </c>
      <c r="B45" s="98" t="s">
        <v>28</v>
      </c>
      <c r="C45" s="99">
        <v>210</v>
      </c>
      <c r="D45" s="78"/>
      <c r="E45" s="25"/>
      <c r="F45" s="25"/>
      <c r="G45" s="23">
        <f t="shared" si="6"/>
        <v>0</v>
      </c>
      <c r="H45" s="23">
        <f t="shared" si="7"/>
        <v>0</v>
      </c>
      <c r="I45" s="100">
        <f t="shared" si="8"/>
        <v>0</v>
      </c>
      <c r="J45" s="80"/>
    </row>
    <row r="46" spans="1:10" s="81" customFormat="1" ht="48" x14ac:dyDescent="0.55000000000000004">
      <c r="A46" s="104" t="s">
        <v>75</v>
      </c>
      <c r="B46" s="105" t="s">
        <v>28</v>
      </c>
      <c r="C46" s="106">
        <v>420</v>
      </c>
      <c r="D46" s="107"/>
      <c r="E46" s="28"/>
      <c r="F46" s="28"/>
      <c r="G46" s="27">
        <f t="shared" si="6"/>
        <v>0</v>
      </c>
      <c r="H46" s="27">
        <f t="shared" si="7"/>
        <v>0</v>
      </c>
      <c r="I46" s="108">
        <f t="shared" si="8"/>
        <v>0</v>
      </c>
      <c r="J46" s="109"/>
    </row>
    <row r="47" spans="1:10" x14ac:dyDescent="0.55000000000000004">
      <c r="A47"/>
      <c r="B47"/>
      <c r="C47"/>
      <c r="D47"/>
      <c r="E47"/>
      <c r="F47"/>
      <c r="G47" s="4" t="s">
        <v>19</v>
      </c>
      <c r="H47" s="6">
        <f>SUM(H11:H18)</f>
        <v>0</v>
      </c>
      <c r="I47" s="60">
        <f>SUM(I11:I18)</f>
        <v>0</v>
      </c>
      <c r="J47" s="7"/>
    </row>
    <row r="48" spans="1:10" x14ac:dyDescent="0.55000000000000004">
      <c r="A48"/>
      <c r="B48"/>
      <c r="C48"/>
      <c r="D48"/>
      <c r="E48"/>
      <c r="F48"/>
      <c r="G48" s="13"/>
      <c r="H48" s="14"/>
      <c r="I48" s="14"/>
      <c r="J48" s="15"/>
    </row>
    <row r="50" spans="1:7" x14ac:dyDescent="0.55000000000000004">
      <c r="A50" s="29" t="s">
        <v>43</v>
      </c>
      <c r="B50" s="29"/>
      <c r="C50" s="29"/>
      <c r="D50" s="29"/>
      <c r="E50" s="29"/>
      <c r="F50" s="29"/>
      <c r="G50" s="29"/>
    </row>
    <row r="51" spans="1:7" x14ac:dyDescent="0.55000000000000004">
      <c r="A51" s="30"/>
    </row>
    <row r="52" spans="1:7" x14ac:dyDescent="0.55000000000000004">
      <c r="A52" s="41" t="s">
        <v>20</v>
      </c>
      <c r="B52" s="43" t="s">
        <v>21</v>
      </c>
      <c r="C52" s="45" t="s">
        <v>22</v>
      </c>
      <c r="D52" s="46"/>
      <c r="E52" s="46"/>
      <c r="F52" s="47"/>
      <c r="G52" s="43" t="s">
        <v>23</v>
      </c>
    </row>
    <row r="53" spans="1:7" x14ac:dyDescent="0.55000000000000004">
      <c r="A53" s="42"/>
      <c r="B53" s="44"/>
      <c r="C53" s="31" t="s">
        <v>24</v>
      </c>
      <c r="D53" s="32" t="s">
        <v>25</v>
      </c>
      <c r="E53" s="33" t="s">
        <v>26</v>
      </c>
      <c r="F53" s="33" t="s">
        <v>27</v>
      </c>
      <c r="G53" s="44"/>
    </row>
    <row r="54" spans="1:7" x14ac:dyDescent="0.55000000000000004">
      <c r="A54" s="34" t="s">
        <v>39</v>
      </c>
      <c r="B54" s="31"/>
      <c r="C54" s="32"/>
      <c r="D54" s="32"/>
      <c r="E54" s="33"/>
      <c r="F54" s="33"/>
      <c r="G54" s="35"/>
    </row>
    <row r="55" spans="1:7" x14ac:dyDescent="0.55000000000000004">
      <c r="A55" s="34" t="s">
        <v>40</v>
      </c>
      <c r="B55" s="31"/>
      <c r="C55" s="32"/>
      <c r="D55" s="32"/>
      <c r="E55" s="33"/>
      <c r="F55" s="33"/>
      <c r="G55" s="35"/>
    </row>
    <row r="56" spans="1:7" x14ac:dyDescent="0.55000000000000004">
      <c r="A56" s="34" t="s">
        <v>41</v>
      </c>
      <c r="B56" s="31"/>
      <c r="C56" s="36"/>
      <c r="D56" s="36"/>
      <c r="E56" s="37"/>
      <c r="F56" s="37"/>
      <c r="G56" s="35"/>
    </row>
    <row r="57" spans="1:7" x14ac:dyDescent="0.55000000000000004">
      <c r="A57" s="38"/>
      <c r="B57" s="39"/>
      <c r="C57" s="36"/>
      <c r="D57" s="36"/>
      <c r="E57" s="37"/>
      <c r="F57" s="37"/>
      <c r="G57" s="35"/>
    </row>
    <row r="58" spans="1:7" x14ac:dyDescent="0.55000000000000004">
      <c r="A58" s="33" t="s">
        <v>19</v>
      </c>
      <c r="B58" s="33"/>
      <c r="C58" s="31"/>
      <c r="D58" s="40"/>
      <c r="E58" s="40"/>
      <c r="F58" s="32"/>
      <c r="G58" s="35"/>
    </row>
  </sheetData>
  <mergeCells count="17">
    <mergeCell ref="A1:J1"/>
    <mergeCell ref="A2:J2"/>
    <mergeCell ref="A4:J4"/>
    <mergeCell ref="A5:J5"/>
    <mergeCell ref="A3:J3"/>
    <mergeCell ref="A52:A53"/>
    <mergeCell ref="B52:B53"/>
    <mergeCell ref="C52:F52"/>
    <mergeCell ref="G52:G53"/>
    <mergeCell ref="A6:J6"/>
    <mergeCell ref="J8:J9"/>
    <mergeCell ref="A8:A9"/>
    <mergeCell ref="B8:B9"/>
    <mergeCell ref="C8:C9"/>
    <mergeCell ref="D8:G8"/>
    <mergeCell ref="H8:H9"/>
    <mergeCell ref="I8:I9"/>
  </mergeCells>
  <pageMargins left="0.32" right="0.27" top="0.4" bottom="0.36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รปภ.(จ้างเหมา)</vt:lpstr>
    </vt:vector>
  </TitlesOfParts>
  <Company>Grizli777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Human01</dc:creator>
  <cp:lastModifiedBy>Microsoft Windows</cp:lastModifiedBy>
  <cp:revision/>
  <cp:lastPrinted>2016-07-05T05:06:10Z</cp:lastPrinted>
  <dcterms:created xsi:type="dcterms:W3CDTF">2010-10-04T04:55:34Z</dcterms:created>
  <dcterms:modified xsi:type="dcterms:W3CDTF">2017-03-22T04:12:48Z</dcterms:modified>
</cp:coreProperties>
</file>